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УТОЧНЕННЫЙ ПРОЕКТ\"/>
    </mc:Choice>
  </mc:AlternateContent>
  <bookViews>
    <workbookView xWindow="0" yWindow="0" windowWidth="28800" windowHeight="14235"/>
  </bookViews>
  <sheets>
    <sheet name="1" sheetId="1" r:id="rId1"/>
  </sheets>
  <definedNames>
    <definedName name="_xlnm._FilterDatabase" localSheetId="0" hidden="1">'1'!$B$11:$W$156</definedName>
    <definedName name="Z_2DB83B39_A831_4212_BEA7_73F516BD3A9F_.wvu.FilterData" localSheetId="0" hidden="1">'1'!$B$10:$AP$156</definedName>
    <definedName name="Z_2DB83B39_A831_4212_BEA7_73F516BD3A9F_.wvu.Rows" localSheetId="0" hidden="1">'1'!#REF!</definedName>
    <definedName name="Z_8BF64052_1B6F_4592_91F3_92288AEABC95_.wvu.FilterData" localSheetId="0" hidden="1">'1'!$B$10:$AP$156</definedName>
    <definedName name="Z_8F53D04B_24B4_43FD_A4E6_52223FE1062C_.wvu.FilterData" localSheetId="0" hidden="1">'1'!$B$10:$AP$156</definedName>
    <definedName name="Z_8F53D04B_24B4_43FD_A4E6_52223FE1062C_.wvu.Rows" localSheetId="0" hidden="1">'1'!#REF!</definedName>
    <definedName name="Z_9E51A5E1_C5B3_4EA4_B1AF_98AFFD6EC5D1_.wvu.FilterData" localSheetId="0" hidden="1">'1'!$B$10:$AP$156</definedName>
    <definedName name="Z_9E51A5E1_C5B3_4EA4_B1AF_98AFFD6EC5D1_.wvu.Rows" localSheetId="0" hidden="1">'1'!#REF!</definedName>
    <definedName name="_xlnm.Print_Titles" localSheetId="0">'1'!$10:$12</definedName>
    <definedName name="_xlnm.Print_Area" localSheetId="0">'1'!$A$1:$E$156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6" i="1" l="1"/>
  <c r="C156" i="1"/>
  <c r="C117" i="1"/>
  <c r="D121" i="1"/>
  <c r="C121" i="1"/>
  <c r="D136" i="1"/>
  <c r="C136" i="1"/>
  <c r="D141" i="1"/>
  <c r="C141" i="1"/>
  <c r="D154" i="1" l="1"/>
  <c r="C154" i="1"/>
  <c r="D152" i="1"/>
  <c r="C152" i="1"/>
  <c r="D151" i="1"/>
  <c r="C151" i="1"/>
  <c r="D149" i="1"/>
  <c r="C149" i="1"/>
  <c r="D147" i="1"/>
  <c r="C147" i="1"/>
  <c r="D145" i="1"/>
  <c r="C145" i="1"/>
  <c r="D143" i="1"/>
  <c r="C143" i="1"/>
  <c r="D139" i="1"/>
  <c r="C139" i="1"/>
  <c r="D137" i="1"/>
  <c r="C137" i="1"/>
  <c r="D134" i="1"/>
  <c r="C134" i="1"/>
  <c r="D132" i="1"/>
  <c r="C132" i="1"/>
  <c r="D130" i="1"/>
  <c r="C130" i="1"/>
  <c r="D128" i="1"/>
  <c r="C128" i="1"/>
  <c r="D126" i="1"/>
  <c r="C126" i="1"/>
  <c r="D124" i="1"/>
  <c r="C124" i="1"/>
  <c r="D122" i="1"/>
  <c r="C122" i="1"/>
  <c r="D119" i="1"/>
  <c r="C119" i="1"/>
  <c r="D118" i="1"/>
  <c r="C118" i="1"/>
  <c r="D117" i="1" l="1"/>
  <c r="D116" i="1" s="1"/>
  <c r="C116" i="1" l="1"/>
  <c r="D110" i="1"/>
  <c r="C110" i="1"/>
  <c r="C106" i="1"/>
  <c r="D70" i="1"/>
  <c r="D69" i="1" s="1"/>
  <c r="D68" i="1" s="1"/>
  <c r="C70" i="1"/>
  <c r="C69" i="1" s="1"/>
  <c r="C68" i="1" s="1"/>
  <c r="D17" i="1"/>
  <c r="D19" i="1"/>
  <c r="D18" i="1"/>
  <c r="C17" i="1"/>
  <c r="C19" i="1"/>
  <c r="C18" i="1"/>
</calcChain>
</file>

<file path=xl/sharedStrings.xml><?xml version="1.0" encoding="utf-8"?>
<sst xmlns="http://schemas.openxmlformats.org/spreadsheetml/2006/main" count="294" uniqueCount="292">
  <si>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</si>
  <si>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</si>
  <si>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</si>
  <si>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</si>
  <si>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</si>
  <si>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</si>
  <si>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</si>
  <si>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</si>
  <si>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</si>
  <si>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</si>
  <si>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</si>
  <si>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</si>
  <si>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</si>
  <si>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</si>
  <si>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</si>
  <si>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</si>
  <si>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</si>
  <si>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</si>
  <si>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</si>
  <si>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</si>
  <si>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</si>
  <si>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</si>
  <si>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</si>
  <si>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</si>
  <si>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</si>
  <si>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</si>
  <si>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</si>
  <si>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</si>
  <si>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</si>
  <si>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</si>
  <si>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</si>
  <si>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</si>
  <si>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</si>
  <si>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</si>
  <si>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</si>
  <si>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</si>
  <si>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</si>
  <si>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</si>
  <si>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</si>
  <si>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</si>
  <si>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</si>
  <si>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</si>
  <si>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</si>
  <si>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</si>
  <si>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</si>
  <si>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</si>
  <si>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</si>
  <si>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</si>
  <si>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</si>
  <si>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</si>
  <si>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</si>
  <si>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</si>
  <si>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</si>
  <si>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</si>
  <si>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</si>
  <si>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</si>
  <si>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</si>
  <si>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</si>
  <si>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</si>
  <si>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</si>
  <si>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</si>
  <si>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</si>
  <si>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</si>
  <si>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</si>
  <si>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</si>
  <si>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</si>
  <si>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</si>
  <si>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</si>
  <si>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</si>
  <si>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</si>
  <si>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</si>
  <si>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</si>
  <si>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</si>
  <si>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</si>
  <si>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</si>
  <si>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</si>
  <si>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</si>
  <si>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</si>
  <si>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</si>
  <si>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</si>
  <si>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</si>
  <si>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</si>
  <si>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</si>
  <si>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</si>
  <si>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</si>
  <si>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</si>
  <si>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</si>
  <si>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</si>
  <si>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</si>
  <si>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</si>
  <si>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</si>
  <si>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</si>
  <si>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</si>
  <si>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</si>
  <si>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</si>
  <si>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</si>
  <si>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</si>
  <si>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</si>
  <si>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</si>
  <si>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</si>
  <si>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</si>
  <si>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</si>
  <si>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</si>
  <si>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</si>
  <si>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</si>
  <si>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</si>
  <si>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</si>
  <si>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</si>
  <si>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</si>
  <si>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</si>
  <si>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</si>
  <si>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</si>
  <si>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</si>
  <si>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</si>
  <si>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</si>
  <si>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</si>
  <si>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</si>
  <si>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</si>
  <si>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</si>
  <si>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</si>
  <si>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</si>
  <si>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</si>
  <si>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</si>
  <si>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</si>
  <si>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</si>
  <si>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</si>
  <si>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</si>
  <si>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</si>
  <si>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</si>
  <si>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</si>
  <si>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</si>
  <si>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</si>
  <si>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</si>
  <si>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</si>
  <si>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</si>
  <si>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</si>
  <si>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</si>
  <si>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</si>
  <si>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</si>
  <si>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</si>
  <si>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</si>
  <si>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</si>
  <si>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</si>
  <si>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</si>
  <si>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</si>
  <si>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</si>
  <si>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</si>
  <si>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</si>
  <si>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к решению Думы г. Пыть-Яха</t>
  </si>
  <si>
    <t>от __________2023 № ________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</si>
  <si>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</si>
  <si>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</si>
  <si>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</si>
  <si>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</si>
  <si>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</si>
  <si>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</si>
  <si>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</si>
  <si>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</si>
  <si>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</si>
  <si>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</si>
  <si>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</si>
  <si>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</si>
  <si>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</si>
  <si>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</si>
  <si>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</si>
  <si>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</si>
  <si>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</si>
  <si>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</si>
  <si>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</si>
  <si>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</si>
  <si>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</si>
  <si>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</si>
  <si>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</si>
  <si>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</si>
  <si>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</si>
  <si>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</si>
  <si>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</si>
  <si>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</si>
  <si>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</si>
  <si>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</si>
  <si>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</si>
  <si>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</si>
  <si>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</si>
  <si>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</si>
  <si>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</si>
  <si>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</si>
  <si>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</si>
  <si>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</si>
  <si>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</si>
  <si>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</si>
  <si>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</si>
  <si>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</si>
  <si>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</si>
  <si>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</si>
  <si>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</si>
  <si>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</si>
  <si>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</si>
  <si>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</si>
  <si>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</si>
  <si>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</si>
  <si>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</si>
  <si>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</si>
  <si>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</si>
  <si>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</si>
  <si>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</si>
  <si>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</si>
  <si>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</si>
  <si>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</si>
  <si>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</si>
  <si>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</si>
  <si>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</si>
  <si>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</si>
  <si>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</si>
  <si>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</si>
  <si>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</si>
  <si>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</si>
  <si>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</si>
  <si>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</si>
  <si>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</si>
  <si>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</si>
  <si>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</si>
  <si>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</si>
  <si>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</si>
  <si>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</si>
  <si>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</si>
  <si>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</si>
  <si>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</si>
  <si>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</si>
  <si>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</si>
  <si>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</si>
  <si>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</si>
  <si>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</si>
  <si>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</si>
  <si>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</si>
  <si>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</si>
  <si>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</si>
  <si>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</si>
  <si>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</si>
  <si>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</si>
  <si>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</si>
  <si>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</si>
  <si>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</si>
  <si>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</si>
  <si>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</si>
  <si>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</si>
  <si>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</si>
  <si>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</si>
  <si>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</si>
  <si>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</si>
  <si>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</si>
  <si>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</si>
  <si>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</si>
  <si>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</si>
  <si>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</si>
  <si>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</si>
  <si>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</si>
  <si>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</si>
  <si>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</si>
  <si>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</si>
  <si>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</si>
  <si>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</si>
  <si>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</si>
  <si>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</si>
  <si>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</si>
  <si>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</si>
  <si>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</si>
  <si>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000 1 13 00000 00 0000 130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</si>
  <si>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</si>
  <si>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</si>
  <si>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</si>
  <si>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</si>
  <si>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</si>
  <si>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</si>
  <si>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</si>
  <si>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</si>
  <si>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</si>
  <si>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</si>
  <si>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</si>
  <si>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</si>
  <si>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</si>
  <si>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000 1 16 07000 04 0000 140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</si>
  <si>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</si>
  <si>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</si>
  <si>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</si>
  <si>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</si>
  <si>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</si>
  <si>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на 2025-2026 годы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</si>
  <si>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</si>
  <si>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000 2 02 35118 00 0000 150 </t>
  </si>
  <si>
    <t xml:space="preserve">000 2 02 35118 04 0000 150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</si>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</sst>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3" fillId="2" borderId="0" xfId="1" applyFont="1" applyFill="1"/>
    <xf numFmtId="0" fontId="5" fillId="2" borderId="0" xfId="1" applyFont="1" applyFill="1"/>
    <xf numFmtId="0" fontId="4" fillId="2" borderId="0" xfId="1" applyFont="1" applyFill="1"/>
    <xf numFmtId="4" fontId="2" fillId="2" borderId="0" xfId="1" applyNumberFormat="1" applyFont="1" applyFill="1"/>
    <xf numFmtId="4" fontId="5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3" fillId="2" borderId="0" xfId="1" applyNumberFormat="1" applyFont="1" applyFill="1"/>
    <xf numFmtId="0" fontId="8" fillId="2" borderId="0" xfId="1" applyFont="1" applyFill="1"/>
    <xf numFmtId="0" fontId="8" fillId="0" borderId="0" xfId="1" applyFont="1" applyFill="1"/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2" borderId="1" xfId="3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Alignment="1">
      <alignment horizontal="left"/>
    </xf>
    <xf numFmtId="4" fontId="8" fillId="2" borderId="0" xfId="1" applyNumberFormat="1" applyFont="1" applyFill="1" applyBorder="1" applyAlignment="1">
      <alignment wrapText="1"/>
    </xf>
    <xf numFmtId="4" fontId="8" fillId="2" borderId="0" xfId="1" applyNumberFormat="1" applyFont="1" applyFill="1" applyBorder="1"/>
    <xf numFmtId="4" fontId="8" fillId="2" borderId="0" xfId="1" applyNumberFormat="1" applyFont="1" applyFill="1"/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 applyBorder="1"/>
    <xf numFmtId="0" fontId="8" fillId="2" borderId="0" xfId="1" applyFont="1" applyFill="1" applyAlignment="1">
      <alignment horizontal="left"/>
    </xf>
    <xf numFmtId="0" fontId="8" fillId="2" borderId="0" xfId="1" applyFont="1" applyFill="1" applyBorder="1"/>
    <xf numFmtId="4" fontId="11" fillId="2" borderId="0" xfId="1" applyNumberFormat="1" applyFont="1" applyFill="1" applyBorder="1" applyAlignment="1">
      <alignment horizontal="center"/>
    </xf>
    <xf numFmtId="0" fontId="8" fillId="0" borderId="0" xfId="1" applyFont="1" applyFill="1" applyBorder="1"/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8" fillId="2" borderId="3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vertical="center" wrapText="1"/>
      <protection hidden="1"/>
    </xf>
    <xf numFmtId="165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Fill="1" applyBorder="1" applyAlignment="1">
      <alignment horizontal="left" vertical="center"/>
    </xf>
    <xf numFmtId="165" fontId="8" fillId="2" borderId="1" xfId="1" applyNumberFormat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4"/>
  <sheetViews>
    <sheetView tabSelected="1" view="pageBreakPreview" topLeftCell="A146" zoomScaleNormal="115" zoomScaleSheetLayoutView="100" workbookViewId="0">
      <selection activeCell="C156" sqref="C156"/>
    </sheetView>
  </sheetViews>
  <sheetFormatPr defaultColWidth="9.140625" defaultRowHeight="15.75" x14ac:dyDescent="0.25"/>
  <cols>
    <col min="1" max="1" width="25.140625" style="11" customWidth="1"/>
    <col min="2" max="2" width="58" style="20" customWidth="1"/>
    <col min="3" max="3" width="20" style="30" customWidth="1"/>
    <col min="4" max="4" width="18.140625" style="12" customWidth="1"/>
    <col min="5" max="5" width="2.42578125" style="2" customWidth="1"/>
    <col min="6" max="6" width="18.7109375" style="2" bestFit="1" customWidth="1"/>
    <col min="7" max="7" width="14.140625" style="2" customWidth="1"/>
    <col min="8" max="23" width="9.140625" style="2"/>
    <col min="24" max="16384" width="9.140625" style="1"/>
  </cols>
  <sheetData>
    <row r="1" spans="1:23" ht="18.75" x14ac:dyDescent="0.3">
      <c r="A1" s="31"/>
      <c r="B1" s="58"/>
      <c r="C1" s="58"/>
      <c r="D1" s="8" t="s">
        <v>147</v>
      </c>
    </row>
    <row r="2" spans="1:23" ht="18.75" x14ac:dyDescent="0.3">
      <c r="A2" s="31"/>
      <c r="B2" s="32"/>
      <c r="C2" s="33"/>
      <c r="D2" s="8" t="s">
        <v>148</v>
      </c>
    </row>
    <row r="3" spans="1:23" ht="18.75" x14ac:dyDescent="0.3">
      <c r="A3" s="31"/>
      <c r="B3" s="32"/>
      <c r="C3" s="33"/>
      <c r="D3" s="8" t="s">
        <v>149</v>
      </c>
    </row>
    <row r="4" spans="1:23" ht="18.75" x14ac:dyDescent="0.3">
      <c r="A4" s="31"/>
      <c r="B4" s="32"/>
      <c r="C4" s="33"/>
      <c r="D4" s="8"/>
    </row>
    <row r="5" spans="1:23" ht="18.75" x14ac:dyDescent="0.3">
      <c r="A5" s="31"/>
      <c r="B5" s="32"/>
      <c r="C5" s="33"/>
      <c r="D5" s="8"/>
    </row>
    <row r="6" spans="1:23" ht="18.75" x14ac:dyDescent="0.3">
      <c r="A6" s="31"/>
      <c r="B6" s="9" t="s">
        <v>259</v>
      </c>
      <c r="C6" s="33"/>
      <c r="D6" s="8"/>
    </row>
    <row r="7" spans="1:23" ht="18.75" x14ac:dyDescent="0.3">
      <c r="A7" s="31"/>
      <c r="B7" s="9" t="s">
        <v>286</v>
      </c>
      <c r="C7" s="33"/>
      <c r="D7" s="8"/>
    </row>
    <row r="8" spans="1:23" ht="18.75" x14ac:dyDescent="0.3">
      <c r="A8" s="31"/>
      <c r="B8" s="32"/>
      <c r="C8" s="34"/>
      <c r="D8" s="35"/>
    </row>
    <row r="9" spans="1:23" ht="18.75" x14ac:dyDescent="0.3">
      <c r="A9" s="31"/>
      <c r="B9" s="36"/>
      <c r="C9" s="34"/>
      <c r="D9" s="37" t="s">
        <v>146</v>
      </c>
    </row>
    <row r="10" spans="1:23" ht="34.5" customHeight="1" x14ac:dyDescent="0.25">
      <c r="A10" s="56" t="s">
        <v>144</v>
      </c>
      <c r="B10" s="59" t="s">
        <v>145</v>
      </c>
      <c r="C10" s="60" t="s">
        <v>143</v>
      </c>
      <c r="D10" s="6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57"/>
      <c r="B11" s="59"/>
      <c r="C11" s="13">
        <v>2025</v>
      </c>
      <c r="D11" s="13">
        <v>2026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38">
        <v>1</v>
      </c>
      <c r="B12" s="14">
        <v>2</v>
      </c>
      <c r="C12" s="13">
        <v>3</v>
      </c>
      <c r="D12" s="13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39" t="s">
        <v>34</v>
      </c>
      <c r="B13" s="15" t="s">
        <v>33</v>
      </c>
      <c r="C13" s="16">
        <v>1739628.8</v>
      </c>
      <c r="D13" s="16">
        <v>1806436.3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9"/>
      <c r="B14" s="15" t="s">
        <v>50</v>
      </c>
      <c r="C14" s="16">
        <v>1526481.5</v>
      </c>
      <c r="D14" s="16">
        <v>1599950.2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9" t="s">
        <v>150</v>
      </c>
      <c r="B15" s="15" t="s">
        <v>35</v>
      </c>
      <c r="C15" s="16">
        <v>1137375.2</v>
      </c>
      <c r="D15" s="16">
        <v>1203416.8999999999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9" t="s">
        <v>151</v>
      </c>
      <c r="B16" s="15" t="s">
        <v>36</v>
      </c>
      <c r="C16" s="16">
        <v>1137375.2</v>
      </c>
      <c r="D16" s="16">
        <v>1203416.8999999999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76.5" x14ac:dyDescent="0.25">
      <c r="A17" s="39" t="s">
        <v>152</v>
      </c>
      <c r="B17" s="15" t="s">
        <v>139</v>
      </c>
      <c r="C17" s="40">
        <f>907137.8+145000</f>
        <v>1052137.8</v>
      </c>
      <c r="D17" s="41">
        <f>956376.7+162000</f>
        <v>1118376.7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89.25" x14ac:dyDescent="0.25">
      <c r="A18" s="39" t="s">
        <v>153</v>
      </c>
      <c r="B18" s="15" t="s">
        <v>37</v>
      </c>
      <c r="C18" s="40">
        <f>1610+2000</f>
        <v>3610</v>
      </c>
      <c r="D18" s="41">
        <f>1610+2000</f>
        <v>3610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8.25" x14ac:dyDescent="0.25">
      <c r="A19" s="39" t="s">
        <v>154</v>
      </c>
      <c r="B19" s="15" t="s">
        <v>38</v>
      </c>
      <c r="C19" s="40">
        <f>2790+1837.4</f>
        <v>4627.3999999999996</v>
      </c>
      <c r="D19" s="41">
        <f>2790+1640.2</f>
        <v>4430.2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76.5" x14ac:dyDescent="0.25">
      <c r="A20" s="39" t="s">
        <v>155</v>
      </c>
      <c r="B20" s="15" t="s">
        <v>39</v>
      </c>
      <c r="C20" s="40">
        <v>3000</v>
      </c>
      <c r="D20" s="41">
        <v>3000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02" x14ac:dyDescent="0.25">
      <c r="A21" s="39" t="s">
        <v>156</v>
      </c>
      <c r="B21" s="15" t="s">
        <v>140</v>
      </c>
      <c r="C21" s="40">
        <v>46000</v>
      </c>
      <c r="D21" s="41">
        <v>46000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8.25" x14ac:dyDescent="0.25">
      <c r="A22" s="39" t="s">
        <v>262</v>
      </c>
      <c r="B22" s="42" t="s">
        <v>263</v>
      </c>
      <c r="C22" s="40">
        <v>1000</v>
      </c>
      <c r="D22" s="41">
        <v>1000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8.25" x14ac:dyDescent="0.25">
      <c r="A23" s="39" t="s">
        <v>264</v>
      </c>
      <c r="B23" s="42" t="s">
        <v>265</v>
      </c>
      <c r="C23" s="40">
        <v>27000</v>
      </c>
      <c r="D23" s="41">
        <v>27000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25.5" x14ac:dyDescent="0.25">
      <c r="A24" s="39" t="s">
        <v>157</v>
      </c>
      <c r="B24" s="15" t="s">
        <v>40</v>
      </c>
      <c r="C24" s="16">
        <v>16235.3</v>
      </c>
      <c r="D24" s="16">
        <v>16235.3</v>
      </c>
    </row>
    <row r="25" spans="1:23" ht="25.5" x14ac:dyDescent="0.25">
      <c r="A25" s="39" t="s">
        <v>158</v>
      </c>
      <c r="B25" s="15" t="s">
        <v>42</v>
      </c>
      <c r="C25" s="16">
        <v>16235.3</v>
      </c>
      <c r="D25" s="16">
        <v>16235.3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51" x14ac:dyDescent="0.25">
      <c r="A26" s="39" t="s">
        <v>159</v>
      </c>
      <c r="B26" s="43" t="s">
        <v>41</v>
      </c>
      <c r="C26" s="40">
        <v>8367.1</v>
      </c>
      <c r="D26" s="40">
        <v>8367.1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89.25" x14ac:dyDescent="0.25">
      <c r="A27" s="39" t="s">
        <v>160</v>
      </c>
      <c r="B27" s="44" t="s">
        <v>43</v>
      </c>
      <c r="C27" s="40">
        <v>8367.1</v>
      </c>
      <c r="D27" s="40">
        <v>8367.1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.75" x14ac:dyDescent="0.25">
      <c r="A28" s="39" t="s">
        <v>161</v>
      </c>
      <c r="B28" s="45" t="s">
        <v>44</v>
      </c>
      <c r="C28" s="40">
        <v>43.3</v>
      </c>
      <c r="D28" s="40">
        <v>43.3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02" x14ac:dyDescent="0.25">
      <c r="A29" s="39" t="s">
        <v>162</v>
      </c>
      <c r="B29" s="46" t="s">
        <v>45</v>
      </c>
      <c r="C29" s="40">
        <v>43.3</v>
      </c>
      <c r="D29" s="40">
        <v>43.3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51" x14ac:dyDescent="0.25">
      <c r="A30" s="39" t="s">
        <v>163</v>
      </c>
      <c r="B30" s="45" t="s">
        <v>46</v>
      </c>
      <c r="C30" s="40">
        <v>9007</v>
      </c>
      <c r="D30" s="40">
        <v>9007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89.25" x14ac:dyDescent="0.25">
      <c r="A31" s="39" t="s">
        <v>164</v>
      </c>
      <c r="B31" s="44" t="s">
        <v>47</v>
      </c>
      <c r="C31" s="40">
        <v>9007</v>
      </c>
      <c r="D31" s="40">
        <v>9007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51" x14ac:dyDescent="0.25">
      <c r="A32" s="39" t="s">
        <v>165</v>
      </c>
      <c r="B32" s="45" t="s">
        <v>48</v>
      </c>
      <c r="C32" s="40">
        <v>-1182.0999999999999</v>
      </c>
      <c r="D32" s="40">
        <v>-1182.0999999999999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89.25" x14ac:dyDescent="0.25">
      <c r="A33" s="39" t="s">
        <v>166</v>
      </c>
      <c r="B33" s="44" t="s">
        <v>49</v>
      </c>
      <c r="C33" s="40">
        <v>-1182.0999999999999</v>
      </c>
      <c r="D33" s="40">
        <v>-1182.0999999999999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39" t="s">
        <v>167</v>
      </c>
      <c r="B34" s="44" t="s">
        <v>51</v>
      </c>
      <c r="C34" s="16">
        <v>248041</v>
      </c>
      <c r="D34" s="16">
        <v>250425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3" customFormat="1" ht="25.5" x14ac:dyDescent="0.25">
      <c r="A35" s="39" t="s">
        <v>168</v>
      </c>
      <c r="B35" s="42" t="s">
        <v>52</v>
      </c>
      <c r="C35" s="40">
        <v>236800</v>
      </c>
      <c r="D35" s="40">
        <v>239184</v>
      </c>
    </row>
    <row r="36" spans="1:23" ht="25.5" x14ac:dyDescent="0.25">
      <c r="A36" s="39" t="s">
        <v>169</v>
      </c>
      <c r="B36" s="42" t="s">
        <v>53</v>
      </c>
      <c r="C36" s="40">
        <v>190000</v>
      </c>
      <c r="D36" s="40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5.5" x14ac:dyDescent="0.25">
      <c r="A37" s="39" t="s">
        <v>170</v>
      </c>
      <c r="B37" s="42" t="s">
        <v>53</v>
      </c>
      <c r="C37" s="40">
        <v>190000</v>
      </c>
      <c r="D37" s="40">
        <v>190000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8.25" x14ac:dyDescent="0.25">
      <c r="A38" s="39" t="s">
        <v>171</v>
      </c>
      <c r="B38" s="42" t="s">
        <v>54</v>
      </c>
      <c r="C38" s="40">
        <v>46800</v>
      </c>
      <c r="D38" s="40">
        <v>49184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9" t="s">
        <v>172</v>
      </c>
      <c r="B39" s="42" t="s">
        <v>55</v>
      </c>
      <c r="C39" s="40">
        <v>46800</v>
      </c>
      <c r="D39" s="40">
        <v>49184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3" customFormat="1" x14ac:dyDescent="0.25">
      <c r="A40" s="39" t="s">
        <v>173</v>
      </c>
      <c r="B40" s="18" t="s">
        <v>56</v>
      </c>
      <c r="C40" s="40">
        <v>41</v>
      </c>
      <c r="D40" s="40">
        <v>41</v>
      </c>
    </row>
    <row r="41" spans="1:23" x14ac:dyDescent="0.25">
      <c r="A41" s="39" t="s">
        <v>174</v>
      </c>
      <c r="B41" s="47" t="s">
        <v>56</v>
      </c>
      <c r="C41" s="40">
        <v>41</v>
      </c>
      <c r="D41" s="40">
        <v>41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3" customFormat="1" ht="25.5" x14ac:dyDescent="0.25">
      <c r="A42" s="39" t="s">
        <v>175</v>
      </c>
      <c r="B42" s="18" t="s">
        <v>57</v>
      </c>
      <c r="C42" s="40">
        <v>11200</v>
      </c>
      <c r="D42" s="40">
        <v>11200</v>
      </c>
    </row>
    <row r="43" spans="1:23" ht="25.5" x14ac:dyDescent="0.25">
      <c r="A43" s="39" t="s">
        <v>176</v>
      </c>
      <c r="B43" s="15" t="s">
        <v>58</v>
      </c>
      <c r="C43" s="40">
        <v>11200</v>
      </c>
      <c r="D43" s="40">
        <v>11200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3" customFormat="1" x14ac:dyDescent="0.25">
      <c r="A44" s="39" t="s">
        <v>177</v>
      </c>
      <c r="B44" s="15" t="s">
        <v>59</v>
      </c>
      <c r="C44" s="40">
        <v>115158</v>
      </c>
      <c r="D44" s="40">
        <v>119815</v>
      </c>
    </row>
    <row r="45" spans="1:23" s="3" customFormat="1" x14ac:dyDescent="0.25">
      <c r="A45" s="39" t="s">
        <v>178</v>
      </c>
      <c r="B45" s="42" t="s">
        <v>60</v>
      </c>
      <c r="C45" s="40">
        <v>25375</v>
      </c>
      <c r="D45" s="40">
        <v>25375</v>
      </c>
    </row>
    <row r="46" spans="1:23" ht="38.25" x14ac:dyDescent="0.25">
      <c r="A46" s="39" t="s">
        <v>179</v>
      </c>
      <c r="B46" s="48" t="s">
        <v>61</v>
      </c>
      <c r="C46" s="40">
        <v>25375</v>
      </c>
      <c r="D46" s="40">
        <v>25375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3" customFormat="1" x14ac:dyDescent="0.25">
      <c r="A47" s="39" t="s">
        <v>180</v>
      </c>
      <c r="B47" s="42" t="s">
        <v>62</v>
      </c>
      <c r="C47" s="40">
        <v>29400</v>
      </c>
      <c r="D47" s="40">
        <v>31400</v>
      </c>
    </row>
    <row r="48" spans="1:23" x14ac:dyDescent="0.25">
      <c r="A48" s="39" t="s">
        <v>181</v>
      </c>
      <c r="B48" s="42" t="s">
        <v>63</v>
      </c>
      <c r="C48" s="40">
        <v>11000</v>
      </c>
      <c r="D48" s="40">
        <v>11000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39" t="s">
        <v>182</v>
      </c>
      <c r="B49" s="42" t="s">
        <v>64</v>
      </c>
      <c r="C49" s="40">
        <v>18400</v>
      </c>
      <c r="D49" s="40">
        <v>20400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3" customFormat="1" x14ac:dyDescent="0.25">
      <c r="A50" s="39" t="s">
        <v>183</v>
      </c>
      <c r="B50" s="42" t="s">
        <v>65</v>
      </c>
      <c r="C50" s="40">
        <v>60383</v>
      </c>
      <c r="D50" s="40">
        <v>63040</v>
      </c>
    </row>
    <row r="51" spans="1:23" ht="25.5" x14ac:dyDescent="0.25">
      <c r="A51" s="39" t="s">
        <v>184</v>
      </c>
      <c r="B51" s="42" t="s">
        <v>66</v>
      </c>
      <c r="C51" s="40">
        <v>54883</v>
      </c>
      <c r="D51" s="40">
        <v>57540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5.5" x14ac:dyDescent="0.25">
      <c r="A52" s="39" t="s">
        <v>185</v>
      </c>
      <c r="B52" s="42" t="s">
        <v>67</v>
      </c>
      <c r="C52" s="40">
        <v>5500</v>
      </c>
      <c r="D52" s="40">
        <v>5500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3" customFormat="1" x14ac:dyDescent="0.25">
      <c r="A53" s="39" t="s">
        <v>72</v>
      </c>
      <c r="B53" s="42" t="s">
        <v>68</v>
      </c>
      <c r="C53" s="40">
        <v>9672</v>
      </c>
      <c r="D53" s="40">
        <v>10058</v>
      </c>
    </row>
    <row r="54" spans="1:23" s="3" customFormat="1" ht="25.5" x14ac:dyDescent="0.25">
      <c r="A54" s="39" t="s">
        <v>186</v>
      </c>
      <c r="B54" s="42" t="s">
        <v>69</v>
      </c>
      <c r="C54" s="40">
        <v>9672</v>
      </c>
      <c r="D54" s="40">
        <v>10058</v>
      </c>
    </row>
    <row r="55" spans="1:23" ht="38.25" x14ac:dyDescent="0.25">
      <c r="A55" s="39" t="s">
        <v>187</v>
      </c>
      <c r="B55" s="42" t="s">
        <v>70</v>
      </c>
      <c r="C55" s="40">
        <v>9672</v>
      </c>
      <c r="D55" s="40">
        <v>10058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3" customFormat="1" x14ac:dyDescent="0.25">
      <c r="A56" s="39"/>
      <c r="B56" s="42" t="s">
        <v>71</v>
      </c>
      <c r="C56" s="40">
        <v>213147.3</v>
      </c>
      <c r="D56" s="40">
        <v>206486.1</v>
      </c>
    </row>
    <row r="57" spans="1:23" s="3" customFormat="1" ht="38.25" x14ac:dyDescent="0.25">
      <c r="A57" s="39" t="s">
        <v>188</v>
      </c>
      <c r="B57" s="42" t="s">
        <v>73</v>
      </c>
      <c r="C57" s="40">
        <v>167727.9</v>
      </c>
      <c r="D57" s="40">
        <v>162627.9</v>
      </c>
    </row>
    <row r="58" spans="1:23" s="3" customFormat="1" ht="63.75" x14ac:dyDescent="0.25">
      <c r="A58" s="39" t="s">
        <v>189</v>
      </c>
      <c r="B58" s="42" t="s">
        <v>74</v>
      </c>
      <c r="C58" s="40">
        <v>163600</v>
      </c>
      <c r="D58" s="40">
        <v>158500</v>
      </c>
    </row>
    <row r="59" spans="1:23" ht="51" x14ac:dyDescent="0.25">
      <c r="A59" s="39" t="s">
        <v>190</v>
      </c>
      <c r="B59" s="42" t="s">
        <v>75</v>
      </c>
      <c r="C59" s="40">
        <v>150000</v>
      </c>
      <c r="D59" s="40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63.75" x14ac:dyDescent="0.25">
      <c r="A60" s="39" t="s">
        <v>191</v>
      </c>
      <c r="B60" s="42" t="s">
        <v>76</v>
      </c>
      <c r="C60" s="40">
        <v>150000</v>
      </c>
      <c r="D60" s="40">
        <v>150000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63.75" x14ac:dyDescent="0.25">
      <c r="A61" s="39" t="s">
        <v>192</v>
      </c>
      <c r="B61" s="42" t="s">
        <v>77</v>
      </c>
      <c r="C61" s="40">
        <v>13600</v>
      </c>
      <c r="D61" s="40">
        <v>8500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51" x14ac:dyDescent="0.25">
      <c r="A62" s="39" t="s">
        <v>193</v>
      </c>
      <c r="B62" s="42" t="s">
        <v>78</v>
      </c>
      <c r="C62" s="40">
        <v>13600</v>
      </c>
      <c r="D62" s="40">
        <v>8500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3" customFormat="1" ht="63.75" x14ac:dyDescent="0.25">
      <c r="A63" s="39" t="s">
        <v>194</v>
      </c>
      <c r="B63" s="18" t="s">
        <v>79</v>
      </c>
      <c r="C63" s="40">
        <v>4127.8999999999996</v>
      </c>
      <c r="D63" s="40">
        <v>4127.8999999999996</v>
      </c>
    </row>
    <row r="64" spans="1:23" ht="63.75" x14ac:dyDescent="0.25">
      <c r="A64" s="39" t="s">
        <v>195</v>
      </c>
      <c r="B64" s="18" t="s">
        <v>80</v>
      </c>
      <c r="C64" s="40">
        <v>790</v>
      </c>
      <c r="D64" s="40">
        <v>790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63.75" x14ac:dyDescent="0.25">
      <c r="A65" s="39" t="s">
        <v>196</v>
      </c>
      <c r="B65" s="18" t="s">
        <v>81</v>
      </c>
      <c r="C65" s="40">
        <v>790</v>
      </c>
      <c r="D65" s="40">
        <v>790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76.5" x14ac:dyDescent="0.25">
      <c r="A66" s="39" t="s">
        <v>197</v>
      </c>
      <c r="B66" s="17" t="s">
        <v>82</v>
      </c>
      <c r="C66" s="40">
        <v>3337.9</v>
      </c>
      <c r="D66" s="40">
        <v>3337.9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76.5" x14ac:dyDescent="0.25">
      <c r="A67" s="39" t="s">
        <v>198</v>
      </c>
      <c r="B67" s="17" t="s">
        <v>83</v>
      </c>
      <c r="C67" s="40">
        <v>3337.9</v>
      </c>
      <c r="D67" s="40">
        <v>3337.9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3" customFormat="1" ht="25.5" x14ac:dyDescent="0.25">
      <c r="A68" s="39" t="s">
        <v>266</v>
      </c>
      <c r="B68" s="17" t="s">
        <v>267</v>
      </c>
      <c r="C68" s="40">
        <f t="shared" ref="C68:D70" si="0">C69</f>
        <v>300</v>
      </c>
      <c r="D68" s="40">
        <f t="shared" si="0"/>
        <v>300</v>
      </c>
    </row>
    <row r="69" spans="1:23" s="3" customFormat="1" x14ac:dyDescent="0.25">
      <c r="A69" s="39" t="s">
        <v>268</v>
      </c>
      <c r="B69" s="17" t="s">
        <v>269</v>
      </c>
      <c r="C69" s="40">
        <f t="shared" si="0"/>
        <v>300</v>
      </c>
      <c r="D69" s="40">
        <f t="shared" si="0"/>
        <v>300</v>
      </c>
    </row>
    <row r="70" spans="1:23" x14ac:dyDescent="0.25">
      <c r="A70" s="39" t="s">
        <v>270</v>
      </c>
      <c r="B70" s="42" t="s">
        <v>271</v>
      </c>
      <c r="C70" s="40">
        <f t="shared" si="0"/>
        <v>300</v>
      </c>
      <c r="D70" s="40">
        <f t="shared" si="0"/>
        <v>300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39" t="s">
        <v>272</v>
      </c>
      <c r="B71" s="42" t="s">
        <v>273</v>
      </c>
      <c r="C71" s="40">
        <v>300</v>
      </c>
      <c r="D71" s="40">
        <v>300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3" customFormat="1" ht="25.5" x14ac:dyDescent="0.25">
      <c r="A72" s="39" t="s">
        <v>199</v>
      </c>
      <c r="B72" s="42" t="s">
        <v>84</v>
      </c>
      <c r="C72" s="40">
        <v>27055.5</v>
      </c>
      <c r="D72" s="40">
        <v>25491</v>
      </c>
    </row>
    <row r="73" spans="1:23" s="3" customFormat="1" x14ac:dyDescent="0.25">
      <c r="A73" s="39" t="s">
        <v>200</v>
      </c>
      <c r="B73" s="42" t="s">
        <v>85</v>
      </c>
      <c r="C73" s="40">
        <v>24000</v>
      </c>
      <c r="D73" s="40">
        <v>22500</v>
      </c>
    </row>
    <row r="74" spans="1:23" ht="25.5" x14ac:dyDescent="0.25">
      <c r="A74" s="39" t="s">
        <v>201</v>
      </c>
      <c r="B74" s="42" t="s">
        <v>86</v>
      </c>
      <c r="C74" s="40">
        <v>24000</v>
      </c>
      <c r="D74" s="40">
        <v>22500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3" customFormat="1" ht="63.75" x14ac:dyDescent="0.25">
      <c r="A75" s="39" t="s">
        <v>202</v>
      </c>
      <c r="B75" s="42" t="s">
        <v>87</v>
      </c>
      <c r="C75" s="40">
        <v>3055.5</v>
      </c>
      <c r="D75" s="40">
        <v>2991</v>
      </c>
    </row>
    <row r="76" spans="1:23" ht="76.5" x14ac:dyDescent="0.25">
      <c r="A76" s="39" t="s">
        <v>203</v>
      </c>
      <c r="B76" s="42" t="s">
        <v>88</v>
      </c>
      <c r="C76" s="40">
        <v>3055.5</v>
      </c>
      <c r="D76" s="40">
        <v>2991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76.5" x14ac:dyDescent="0.25">
      <c r="A77" s="39" t="s">
        <v>204</v>
      </c>
      <c r="B77" s="42" t="s">
        <v>89</v>
      </c>
      <c r="C77" s="40">
        <v>3055.5</v>
      </c>
      <c r="D77" s="40">
        <v>2991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s="3" customFormat="1" x14ac:dyDescent="0.25">
      <c r="A78" s="39" t="s">
        <v>115</v>
      </c>
      <c r="B78" s="42" t="s">
        <v>90</v>
      </c>
      <c r="C78" s="40">
        <v>18063.900000000001</v>
      </c>
      <c r="D78" s="40">
        <v>18067.2</v>
      </c>
      <c r="F78" s="10"/>
      <c r="G78" s="10"/>
    </row>
    <row r="79" spans="1:23" s="3" customFormat="1" ht="25.5" x14ac:dyDescent="0.25">
      <c r="A79" s="39" t="s">
        <v>116</v>
      </c>
      <c r="B79" s="42" t="s">
        <v>91</v>
      </c>
      <c r="C79" s="40">
        <v>3220.2</v>
      </c>
      <c r="D79" s="40">
        <v>3223.5</v>
      </c>
    </row>
    <row r="80" spans="1:23" s="3" customFormat="1" ht="38.25" x14ac:dyDescent="0.25">
      <c r="A80" s="39" t="s">
        <v>117</v>
      </c>
      <c r="B80" s="49" t="s">
        <v>92</v>
      </c>
      <c r="C80" s="40">
        <v>18</v>
      </c>
      <c r="D80" s="40">
        <v>21.3</v>
      </c>
    </row>
    <row r="81" spans="1:23" ht="63.75" x14ac:dyDescent="0.25">
      <c r="A81" s="39" t="s">
        <v>241</v>
      </c>
      <c r="B81" s="49" t="s">
        <v>242</v>
      </c>
      <c r="C81" s="40">
        <v>18</v>
      </c>
      <c r="D81" s="40">
        <v>21.3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s="3" customFormat="1" ht="72.75" customHeight="1" x14ac:dyDescent="0.25">
      <c r="A82" s="39" t="s">
        <v>118</v>
      </c>
      <c r="B82" s="49" t="s">
        <v>287</v>
      </c>
      <c r="C82" s="40">
        <v>67.099999999999994</v>
      </c>
      <c r="D82" s="40">
        <v>67.099999999999994</v>
      </c>
    </row>
    <row r="83" spans="1:23" ht="76.5" x14ac:dyDescent="0.25">
      <c r="A83" s="39" t="s">
        <v>243</v>
      </c>
      <c r="B83" s="49" t="s">
        <v>244</v>
      </c>
      <c r="C83" s="40">
        <v>67.099999999999994</v>
      </c>
      <c r="D83" s="40">
        <v>67.099999999999994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s="3" customFormat="1" ht="51" x14ac:dyDescent="0.25">
      <c r="A84" s="39" t="s">
        <v>119</v>
      </c>
      <c r="B84" s="49" t="s">
        <v>93</v>
      </c>
      <c r="C84" s="40">
        <v>18.8</v>
      </c>
      <c r="D84" s="40">
        <v>18.8</v>
      </c>
    </row>
    <row r="85" spans="1:23" s="3" customFormat="1" ht="76.5" x14ac:dyDescent="0.25">
      <c r="A85" s="39" t="s">
        <v>274</v>
      </c>
      <c r="B85" s="49" t="s">
        <v>275</v>
      </c>
      <c r="C85" s="50">
        <v>15</v>
      </c>
      <c r="D85" s="40">
        <v>15</v>
      </c>
    </row>
    <row r="86" spans="1:23" s="3" customFormat="1" ht="63.75" x14ac:dyDescent="0.25">
      <c r="A86" s="39" t="s">
        <v>120</v>
      </c>
      <c r="B86" s="49" t="s">
        <v>94</v>
      </c>
      <c r="C86" s="40">
        <v>3.8</v>
      </c>
      <c r="D86" s="40">
        <v>3.8</v>
      </c>
    </row>
    <row r="87" spans="1:23" s="3" customFormat="1" ht="51" x14ac:dyDescent="0.25">
      <c r="A87" s="39" t="s">
        <v>121</v>
      </c>
      <c r="B87" s="49" t="s">
        <v>95</v>
      </c>
      <c r="C87" s="40">
        <v>398.3</v>
      </c>
      <c r="D87" s="40">
        <v>398.3</v>
      </c>
    </row>
    <row r="88" spans="1:23" s="3" customFormat="1" ht="76.5" x14ac:dyDescent="0.25">
      <c r="A88" s="39" t="s">
        <v>122</v>
      </c>
      <c r="B88" s="49" t="s">
        <v>96</v>
      </c>
      <c r="C88" s="40">
        <v>380</v>
      </c>
      <c r="D88" s="40">
        <v>380</v>
      </c>
    </row>
    <row r="89" spans="1:23" s="3" customFormat="1" ht="63.75" x14ac:dyDescent="0.25">
      <c r="A89" s="39" t="s">
        <v>123</v>
      </c>
      <c r="B89" s="49" t="s">
        <v>97</v>
      </c>
      <c r="C89" s="40">
        <v>18.3</v>
      </c>
      <c r="D89" s="40">
        <v>18.3</v>
      </c>
    </row>
    <row r="90" spans="1:23" s="3" customFormat="1" ht="51" x14ac:dyDescent="0.25">
      <c r="A90" s="39" t="s">
        <v>124</v>
      </c>
      <c r="B90" s="49" t="s">
        <v>98</v>
      </c>
      <c r="C90" s="40">
        <v>6.4</v>
      </c>
      <c r="D90" s="40">
        <v>6.4</v>
      </c>
    </row>
    <row r="91" spans="1:23" s="3" customFormat="1" ht="76.5" x14ac:dyDescent="0.25">
      <c r="A91" s="39" t="s">
        <v>125</v>
      </c>
      <c r="B91" s="42" t="s">
        <v>99</v>
      </c>
      <c r="C91" s="40">
        <v>6.4</v>
      </c>
      <c r="D91" s="40">
        <v>6.4</v>
      </c>
    </row>
    <row r="92" spans="1:23" s="3" customFormat="1" ht="38.25" x14ac:dyDescent="0.25">
      <c r="A92" s="39" t="s">
        <v>205</v>
      </c>
      <c r="B92" s="18" t="s">
        <v>100</v>
      </c>
      <c r="C92" s="40">
        <v>1</v>
      </c>
      <c r="D92" s="40">
        <v>1</v>
      </c>
    </row>
    <row r="93" spans="1:23" ht="63.75" x14ac:dyDescent="0.25">
      <c r="A93" s="39" t="s">
        <v>245</v>
      </c>
      <c r="B93" s="18" t="s">
        <v>246</v>
      </c>
      <c r="C93" s="40">
        <v>1</v>
      </c>
      <c r="D93" s="40">
        <v>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3" customFormat="1" ht="63.75" x14ac:dyDescent="0.25">
      <c r="A94" s="39" t="s">
        <v>126</v>
      </c>
      <c r="B94" s="42" t="s">
        <v>101</v>
      </c>
      <c r="C94" s="40">
        <v>164.5</v>
      </c>
      <c r="D94" s="40">
        <v>164.5</v>
      </c>
    </row>
    <row r="95" spans="1:23" s="3" customFormat="1" ht="89.25" x14ac:dyDescent="0.25">
      <c r="A95" s="39" t="s">
        <v>127</v>
      </c>
      <c r="B95" s="42" t="s">
        <v>102</v>
      </c>
      <c r="C95" s="40">
        <v>113</v>
      </c>
      <c r="D95" s="40">
        <v>113</v>
      </c>
    </row>
    <row r="96" spans="1:23" s="3" customFormat="1" ht="76.5" x14ac:dyDescent="0.25">
      <c r="A96" s="39" t="s">
        <v>128</v>
      </c>
      <c r="B96" s="42" t="s">
        <v>103</v>
      </c>
      <c r="C96" s="40">
        <v>51.5</v>
      </c>
      <c r="D96" s="40">
        <v>51.5</v>
      </c>
    </row>
    <row r="97" spans="1:23" s="3" customFormat="1" ht="51" x14ac:dyDescent="0.25">
      <c r="A97" s="39" t="s">
        <v>129</v>
      </c>
      <c r="B97" s="42" t="s">
        <v>104</v>
      </c>
      <c r="C97" s="40">
        <v>42.1</v>
      </c>
      <c r="D97" s="40">
        <v>42.1</v>
      </c>
    </row>
    <row r="98" spans="1:23" ht="89.25" x14ac:dyDescent="0.25">
      <c r="A98" s="39" t="s">
        <v>247</v>
      </c>
      <c r="B98" s="42" t="s">
        <v>248</v>
      </c>
      <c r="C98" s="40">
        <v>42.1</v>
      </c>
      <c r="D98" s="40">
        <v>42.1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3" customFormat="1" ht="51" x14ac:dyDescent="0.25">
      <c r="A99" s="39" t="s">
        <v>130</v>
      </c>
      <c r="B99" s="42" t="s">
        <v>105</v>
      </c>
      <c r="C99" s="40">
        <v>13.3</v>
      </c>
      <c r="D99" s="40">
        <v>13.3</v>
      </c>
    </row>
    <row r="100" spans="1:23" ht="63.75" x14ac:dyDescent="0.25">
      <c r="A100" s="39" t="s">
        <v>249</v>
      </c>
      <c r="B100" s="42" t="s">
        <v>250</v>
      </c>
      <c r="C100" s="40">
        <v>13.3</v>
      </c>
      <c r="D100" s="40">
        <v>13.3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3" customFormat="1" ht="38.25" x14ac:dyDescent="0.25">
      <c r="A101" s="39" t="s">
        <v>131</v>
      </c>
      <c r="B101" s="42" t="s">
        <v>106</v>
      </c>
      <c r="C101" s="40">
        <v>119</v>
      </c>
      <c r="D101" s="40">
        <v>119</v>
      </c>
    </row>
    <row r="102" spans="1:23" s="3" customFormat="1" ht="76.5" x14ac:dyDescent="0.25">
      <c r="A102" s="39" t="s">
        <v>132</v>
      </c>
      <c r="B102" s="42" t="s">
        <v>107</v>
      </c>
      <c r="C102" s="40">
        <v>25</v>
      </c>
      <c r="D102" s="40">
        <v>25</v>
      </c>
    </row>
    <row r="103" spans="1:23" s="3" customFormat="1" ht="63.75" x14ac:dyDescent="0.25">
      <c r="A103" s="39" t="s">
        <v>133</v>
      </c>
      <c r="B103" s="42" t="s">
        <v>108</v>
      </c>
      <c r="C103" s="40">
        <v>94</v>
      </c>
      <c r="D103" s="40">
        <v>94</v>
      </c>
    </row>
    <row r="104" spans="1:23" s="3" customFormat="1" ht="51" x14ac:dyDescent="0.25">
      <c r="A104" s="39" t="s">
        <v>134</v>
      </c>
      <c r="B104" s="49" t="s">
        <v>109</v>
      </c>
      <c r="C104" s="40">
        <v>2369.6999999999998</v>
      </c>
      <c r="D104" s="40">
        <v>2369.6999999999998</v>
      </c>
    </row>
    <row r="105" spans="1:23" ht="76.5" x14ac:dyDescent="0.25">
      <c r="A105" s="39" t="s">
        <v>251</v>
      </c>
      <c r="B105" s="49" t="s">
        <v>252</v>
      </c>
      <c r="C105" s="40">
        <v>2369.6999999999998</v>
      </c>
      <c r="D105" s="40">
        <v>2369.6999999999998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89.25" x14ac:dyDescent="0.25">
      <c r="A106" s="39" t="s">
        <v>276</v>
      </c>
      <c r="B106" s="49" t="s">
        <v>277</v>
      </c>
      <c r="C106" s="40">
        <f>C107</f>
        <v>2</v>
      </c>
      <c r="D106" s="40">
        <v>2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14.75" x14ac:dyDescent="0.25">
      <c r="A107" s="39" t="s">
        <v>278</v>
      </c>
      <c r="B107" s="49" t="s">
        <v>279</v>
      </c>
      <c r="C107" s="40">
        <v>2</v>
      </c>
      <c r="D107" s="40">
        <v>2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3" customFormat="1" ht="25.5" x14ac:dyDescent="0.25">
      <c r="A108" s="39" t="s">
        <v>135</v>
      </c>
      <c r="B108" s="49" t="s">
        <v>110</v>
      </c>
      <c r="C108" s="40">
        <v>144.9</v>
      </c>
      <c r="D108" s="40">
        <v>144.9</v>
      </c>
    </row>
    <row r="109" spans="1:23" ht="51" x14ac:dyDescent="0.25">
      <c r="A109" s="39" t="s">
        <v>206</v>
      </c>
      <c r="B109" s="49" t="s">
        <v>111</v>
      </c>
      <c r="C109" s="40">
        <v>144.9</v>
      </c>
      <c r="D109" s="40">
        <v>144.9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89.25" x14ac:dyDescent="0.25">
      <c r="A110" s="39" t="s">
        <v>280</v>
      </c>
      <c r="B110" s="49" t="s">
        <v>281</v>
      </c>
      <c r="C110" s="40">
        <f>C111+C112</f>
        <v>8155</v>
      </c>
      <c r="D110" s="40">
        <f>D111+D112</f>
        <v>8155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63.75" x14ac:dyDescent="0.25">
      <c r="A111" s="39" t="s">
        <v>282</v>
      </c>
      <c r="B111" s="49" t="s">
        <v>283</v>
      </c>
      <c r="C111" s="40">
        <v>7774.8</v>
      </c>
      <c r="D111" s="40">
        <v>7774.8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51" x14ac:dyDescent="0.25">
      <c r="A112" s="39" t="s">
        <v>284</v>
      </c>
      <c r="B112" s="49" t="s">
        <v>285</v>
      </c>
      <c r="C112" s="40">
        <v>380.2</v>
      </c>
      <c r="D112" s="40">
        <v>380.2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s="3" customFormat="1" x14ac:dyDescent="0.25">
      <c r="A113" s="39" t="s">
        <v>136</v>
      </c>
      <c r="B113" s="49" t="s">
        <v>112</v>
      </c>
      <c r="C113" s="40">
        <v>6543.8</v>
      </c>
      <c r="D113" s="40">
        <v>6543.8</v>
      </c>
    </row>
    <row r="114" spans="1:23" s="3" customFormat="1" ht="25.5" x14ac:dyDescent="0.25">
      <c r="A114" s="39" t="s">
        <v>137</v>
      </c>
      <c r="B114" s="49" t="s">
        <v>113</v>
      </c>
      <c r="C114" s="40">
        <v>6543.8</v>
      </c>
      <c r="D114" s="40">
        <v>6543.8</v>
      </c>
    </row>
    <row r="115" spans="1:23" ht="51" x14ac:dyDescent="0.25">
      <c r="A115" s="39" t="s">
        <v>207</v>
      </c>
      <c r="B115" s="49" t="s">
        <v>114</v>
      </c>
      <c r="C115" s="40">
        <v>6543.8</v>
      </c>
      <c r="D115" s="40">
        <v>6543.8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39" t="s">
        <v>11</v>
      </c>
      <c r="B116" s="42" t="s">
        <v>12</v>
      </c>
      <c r="C116" s="40">
        <f>C117</f>
        <v>2399351.4</v>
      </c>
      <c r="D116" s="40">
        <f>D117</f>
        <v>2442512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5.5" x14ac:dyDescent="0.25">
      <c r="A117" s="39" t="s">
        <v>208</v>
      </c>
      <c r="B117" s="42" t="s">
        <v>10</v>
      </c>
      <c r="C117" s="50">
        <f>C118+C121+C136+C151</f>
        <v>2399351.4</v>
      </c>
      <c r="D117" s="50">
        <f>D118+D121+D136+D151</f>
        <v>2442512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39" t="s">
        <v>209</v>
      </c>
      <c r="B118" s="42" t="s">
        <v>16</v>
      </c>
      <c r="C118" s="40">
        <f>C119</f>
        <v>223256</v>
      </c>
      <c r="D118" s="40">
        <f>D119</f>
        <v>248460.4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39" t="s">
        <v>210</v>
      </c>
      <c r="B119" s="42" t="s">
        <v>9</v>
      </c>
      <c r="C119" s="40">
        <f>C120</f>
        <v>223256</v>
      </c>
      <c r="D119" s="40">
        <f>D120</f>
        <v>248460.4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5.5" x14ac:dyDescent="0.25">
      <c r="A120" s="39" t="s">
        <v>211</v>
      </c>
      <c r="B120" s="42" t="s">
        <v>8</v>
      </c>
      <c r="C120" s="41">
        <v>223256</v>
      </c>
      <c r="D120" s="41">
        <v>248460.4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5.5" x14ac:dyDescent="0.25">
      <c r="A121" s="39" t="s">
        <v>212</v>
      </c>
      <c r="B121" s="42" t="s">
        <v>7</v>
      </c>
      <c r="C121" s="40">
        <f>C122+C124+C126+C128+C130+C132+C134</f>
        <v>338136.8</v>
      </c>
      <c r="D121" s="40">
        <f>D122+D124+D126+D128+D130+D132+D134</f>
        <v>359326.29999999993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8.25" x14ac:dyDescent="0.25">
      <c r="A122" s="39" t="s">
        <v>253</v>
      </c>
      <c r="B122" s="42" t="s">
        <v>254</v>
      </c>
      <c r="C122" s="40">
        <f>C123</f>
        <v>54039.8</v>
      </c>
      <c r="D122" s="40">
        <f>D123</f>
        <v>38988.800000000003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8.25" x14ac:dyDescent="0.25">
      <c r="A123" s="39" t="s">
        <v>255</v>
      </c>
      <c r="B123" s="42" t="s">
        <v>142</v>
      </c>
      <c r="C123" s="40">
        <v>54039.8</v>
      </c>
      <c r="D123" s="40">
        <v>38988.800000000003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8.25" x14ac:dyDescent="0.25">
      <c r="A124" s="39" t="s">
        <v>213</v>
      </c>
      <c r="B124" s="42" t="s">
        <v>31</v>
      </c>
      <c r="C124" s="50">
        <f>C125</f>
        <v>146876.5</v>
      </c>
      <c r="D124" s="50">
        <f>D125</f>
        <v>193288.1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51" x14ac:dyDescent="0.25">
      <c r="A125" s="39" t="s">
        <v>214</v>
      </c>
      <c r="B125" s="42" t="s">
        <v>32</v>
      </c>
      <c r="C125" s="50">
        <v>146876.5</v>
      </c>
      <c r="D125" s="50">
        <v>193288.1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51" x14ac:dyDescent="0.25">
      <c r="A126" s="39" t="s">
        <v>138</v>
      </c>
      <c r="B126" s="42" t="s">
        <v>256</v>
      </c>
      <c r="C126" s="50">
        <f>C127</f>
        <v>1166.8</v>
      </c>
      <c r="D126" s="50">
        <f>D127</f>
        <v>1410.5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51" x14ac:dyDescent="0.25">
      <c r="A127" s="39" t="s">
        <v>215</v>
      </c>
      <c r="B127" s="42" t="s">
        <v>257</v>
      </c>
      <c r="C127" s="50">
        <v>1166.8</v>
      </c>
      <c r="D127" s="50">
        <v>1410.5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s="3" customFormat="1" ht="38.25" x14ac:dyDescent="0.25">
      <c r="A128" s="39" t="s">
        <v>216</v>
      </c>
      <c r="B128" s="42" t="s">
        <v>6</v>
      </c>
      <c r="C128" s="50">
        <f>C129</f>
        <v>37318.1</v>
      </c>
      <c r="D128" s="50">
        <f>D129</f>
        <v>36960.800000000003</v>
      </c>
    </row>
    <row r="129" spans="1:23" s="3" customFormat="1" ht="51" x14ac:dyDescent="0.25">
      <c r="A129" s="39" t="s">
        <v>217</v>
      </c>
      <c r="B129" s="42" t="s">
        <v>17</v>
      </c>
      <c r="C129" s="50">
        <v>37318.1</v>
      </c>
      <c r="D129" s="50">
        <v>36960.800000000003</v>
      </c>
    </row>
    <row r="130" spans="1:23" ht="25.5" x14ac:dyDescent="0.25">
      <c r="A130" s="39" t="s">
        <v>218</v>
      </c>
      <c r="B130" s="42" t="s">
        <v>5</v>
      </c>
      <c r="C130" s="50">
        <f>C131</f>
        <v>5159.3999999999996</v>
      </c>
      <c r="D130" s="50">
        <f>D131</f>
        <v>5643.1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5.5" x14ac:dyDescent="0.25">
      <c r="A131" s="39" t="s">
        <v>219</v>
      </c>
      <c r="B131" s="42" t="s">
        <v>18</v>
      </c>
      <c r="C131" s="50">
        <v>5159.3999999999996</v>
      </c>
      <c r="D131" s="50">
        <v>5643.1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39" t="s">
        <v>220</v>
      </c>
      <c r="B132" s="45" t="s">
        <v>13</v>
      </c>
      <c r="C132" s="50">
        <f>C133</f>
        <v>132.6</v>
      </c>
      <c r="D132" s="50">
        <f>D133</f>
        <v>136.1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5.5" x14ac:dyDescent="0.25">
      <c r="A133" s="39" t="s">
        <v>221</v>
      </c>
      <c r="B133" s="45" t="s">
        <v>19</v>
      </c>
      <c r="C133" s="50">
        <v>132.6</v>
      </c>
      <c r="D133" s="50">
        <v>136.1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s="3" customFormat="1" x14ac:dyDescent="0.25">
      <c r="A134" s="39" t="s">
        <v>222</v>
      </c>
      <c r="B134" s="42" t="s">
        <v>4</v>
      </c>
      <c r="C134" s="50">
        <f>C135</f>
        <v>93443.6</v>
      </c>
      <c r="D134" s="50">
        <f>D135</f>
        <v>82898.899999999994</v>
      </c>
    </row>
    <row r="135" spans="1:23" s="3" customFormat="1" x14ac:dyDescent="0.25">
      <c r="A135" s="39" t="s">
        <v>223</v>
      </c>
      <c r="B135" s="42" t="s">
        <v>20</v>
      </c>
      <c r="C135" s="50">
        <v>93443.6</v>
      </c>
      <c r="D135" s="50">
        <v>82898.899999999994</v>
      </c>
    </row>
    <row r="136" spans="1:23" s="3" customFormat="1" x14ac:dyDescent="0.25">
      <c r="A136" s="39" t="s">
        <v>224</v>
      </c>
      <c r="B136" s="42" t="s">
        <v>21</v>
      </c>
      <c r="C136" s="50">
        <f>C137+C139+C141+C143+C145+C147+C149</f>
        <v>1797767.9999999998</v>
      </c>
      <c r="D136" s="50">
        <f>D137+D139+D141+D143+D145+D147+D149</f>
        <v>1794436.8</v>
      </c>
    </row>
    <row r="137" spans="1:23" s="3" customFormat="1" ht="25.5" x14ac:dyDescent="0.25">
      <c r="A137" s="39" t="s">
        <v>225</v>
      </c>
      <c r="B137" s="42" t="s">
        <v>14</v>
      </c>
      <c r="C137" s="50">
        <f>C138</f>
        <v>1753422.4</v>
      </c>
      <c r="D137" s="50">
        <f>D138</f>
        <v>1753439.6</v>
      </c>
    </row>
    <row r="138" spans="1:23" s="3" customFormat="1" ht="25.5" x14ac:dyDescent="0.25">
      <c r="A138" s="39" t="s">
        <v>226</v>
      </c>
      <c r="B138" s="42" t="s">
        <v>15</v>
      </c>
      <c r="C138" s="50">
        <v>1753422.4</v>
      </c>
      <c r="D138" s="50">
        <v>1753439.6</v>
      </c>
    </row>
    <row r="139" spans="1:23" s="3" customFormat="1" ht="51" x14ac:dyDescent="0.25">
      <c r="A139" s="39" t="s">
        <v>227</v>
      </c>
      <c r="B139" s="42" t="s">
        <v>22</v>
      </c>
      <c r="C139" s="50">
        <f>C140</f>
        <v>25639</v>
      </c>
      <c r="D139" s="50">
        <f>D140</f>
        <v>25639</v>
      </c>
    </row>
    <row r="140" spans="1:23" s="3" customFormat="1" ht="63.75" x14ac:dyDescent="0.25">
      <c r="A140" s="39" t="s">
        <v>228</v>
      </c>
      <c r="B140" s="42" t="s">
        <v>23</v>
      </c>
      <c r="C140" s="50">
        <v>25639</v>
      </c>
      <c r="D140" s="50">
        <v>25639</v>
      </c>
    </row>
    <row r="141" spans="1:23" s="3" customFormat="1" ht="38.25" x14ac:dyDescent="0.25">
      <c r="A141" s="39" t="s">
        <v>288</v>
      </c>
      <c r="B141" s="42" t="s">
        <v>290</v>
      </c>
      <c r="C141" s="50">
        <f>C142</f>
        <v>7733.7</v>
      </c>
      <c r="D141" s="50">
        <f>D142</f>
        <v>8475.7000000000007</v>
      </c>
    </row>
    <row r="142" spans="1:23" s="3" customFormat="1" ht="38.25" x14ac:dyDescent="0.25">
      <c r="A142" s="39" t="s">
        <v>289</v>
      </c>
      <c r="B142" s="42" t="s">
        <v>291</v>
      </c>
      <c r="C142" s="50">
        <v>7733.7</v>
      </c>
      <c r="D142" s="50">
        <v>8475.7000000000007</v>
      </c>
    </row>
    <row r="143" spans="1:23" s="3" customFormat="1" ht="51" x14ac:dyDescent="0.25">
      <c r="A143" s="51" t="s">
        <v>229</v>
      </c>
      <c r="B143" s="42" t="s">
        <v>24</v>
      </c>
      <c r="C143" s="50">
        <f>C144</f>
        <v>2.9</v>
      </c>
      <c r="D143" s="50">
        <f>D144</f>
        <v>36.700000000000003</v>
      </c>
    </row>
    <row r="144" spans="1:23" ht="51" x14ac:dyDescent="0.25">
      <c r="A144" s="39" t="s">
        <v>230</v>
      </c>
      <c r="B144" s="42" t="s">
        <v>25</v>
      </c>
      <c r="C144" s="50">
        <v>2.9</v>
      </c>
      <c r="D144" s="41">
        <v>36.700000000000003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8.25" x14ac:dyDescent="0.25">
      <c r="A145" s="39" t="s">
        <v>231</v>
      </c>
      <c r="B145" s="42" t="s">
        <v>26</v>
      </c>
      <c r="C145" s="50">
        <f>C146</f>
        <v>2066.9</v>
      </c>
      <c r="D145" s="50">
        <f>D146</f>
        <v>0</v>
      </c>
      <c r="E145" s="1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s="4" customFormat="1" ht="51" x14ac:dyDescent="0.25">
      <c r="A146" s="39" t="s">
        <v>232</v>
      </c>
      <c r="B146" s="42" t="s">
        <v>27</v>
      </c>
      <c r="C146" s="50">
        <v>2066.9</v>
      </c>
      <c r="D146" s="41">
        <v>0</v>
      </c>
      <c r="F146" s="7"/>
    </row>
    <row r="147" spans="1:23" ht="51" x14ac:dyDescent="0.25">
      <c r="A147" s="39" t="s">
        <v>233</v>
      </c>
      <c r="B147" s="42" t="s">
        <v>28</v>
      </c>
      <c r="C147" s="50">
        <f>C148</f>
        <v>2057.3000000000002</v>
      </c>
      <c r="D147" s="50">
        <f>D148</f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s="3" customFormat="1" ht="51" x14ac:dyDescent="0.25">
      <c r="A148" s="39" t="s">
        <v>234</v>
      </c>
      <c r="B148" s="42" t="s">
        <v>29</v>
      </c>
      <c r="C148" s="50">
        <v>2057.3000000000002</v>
      </c>
      <c r="D148" s="41">
        <v>0</v>
      </c>
    </row>
    <row r="149" spans="1:23" ht="25.5" x14ac:dyDescent="0.25">
      <c r="A149" s="39" t="s">
        <v>235</v>
      </c>
      <c r="B149" s="42" t="s">
        <v>3</v>
      </c>
      <c r="C149" s="50">
        <f>C150</f>
        <v>6845.8</v>
      </c>
      <c r="D149" s="50">
        <f>D150</f>
        <v>6845.8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5.5" x14ac:dyDescent="0.25">
      <c r="A150" s="39" t="s">
        <v>236</v>
      </c>
      <c r="B150" s="42" t="s">
        <v>2</v>
      </c>
      <c r="C150" s="50">
        <v>6845.8</v>
      </c>
      <c r="D150" s="50">
        <v>6845.8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51" t="s">
        <v>237</v>
      </c>
      <c r="B151" s="42" t="s">
        <v>1</v>
      </c>
      <c r="C151" s="50">
        <f>C152+C154</f>
        <v>40190.6</v>
      </c>
      <c r="D151" s="50">
        <f>D152+D154</f>
        <v>40288.5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89.25" x14ac:dyDescent="0.25">
      <c r="A152" s="39" t="s">
        <v>238</v>
      </c>
      <c r="B152" s="52" t="s">
        <v>260</v>
      </c>
      <c r="C152" s="53">
        <f>C153</f>
        <v>35779</v>
      </c>
      <c r="D152" s="53">
        <f>D153</f>
        <v>35935.199999999997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89.25" x14ac:dyDescent="0.25">
      <c r="A153" s="39" t="s">
        <v>239</v>
      </c>
      <c r="B153" s="52" t="s">
        <v>261</v>
      </c>
      <c r="C153" s="53">
        <v>35779</v>
      </c>
      <c r="D153" s="53">
        <v>35935.199999999997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39" t="s">
        <v>141</v>
      </c>
      <c r="B154" s="19" t="s">
        <v>0</v>
      </c>
      <c r="C154" s="50">
        <f>C155</f>
        <v>4411.6000000000004</v>
      </c>
      <c r="D154" s="50">
        <f>D155</f>
        <v>4353.3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5.5" x14ac:dyDescent="0.25">
      <c r="A155" s="39" t="s">
        <v>240</v>
      </c>
      <c r="B155" s="42" t="s">
        <v>30</v>
      </c>
      <c r="C155" s="50">
        <v>4411.6000000000004</v>
      </c>
      <c r="D155" s="50">
        <v>4353.3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39"/>
      <c r="B156" s="54" t="s">
        <v>258</v>
      </c>
      <c r="C156" s="55">
        <f>C13+C116</f>
        <v>4138980.2</v>
      </c>
      <c r="D156" s="55">
        <f>D13+D116</f>
        <v>4248948.3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C157" s="21"/>
      <c r="D157" s="2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C158" s="21"/>
      <c r="D158" s="2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C159" s="22"/>
      <c r="D159" s="2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C160" s="22"/>
      <c r="D160" s="2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24"/>
      <c r="B161" s="25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s="5" customFormat="1" x14ac:dyDescent="0.25">
      <c r="A162" s="24"/>
      <c r="B162" s="25"/>
      <c r="C162" s="26"/>
      <c r="D162" s="26"/>
    </row>
    <row r="163" spans="1:23" s="5" customFormat="1" x14ac:dyDescent="0.25">
      <c r="A163" s="11"/>
      <c r="B163" s="27"/>
      <c r="C163" s="28"/>
      <c r="D163" s="11"/>
    </row>
    <row r="164" spans="1:23" x14ac:dyDescent="0.25">
      <c r="C164" s="29"/>
      <c r="D164" s="2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C165" s="28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C166" s="28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C167" s="28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28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28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22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C177" s="22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C178" s="28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1"/>
      <c r="C179" s="28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1"/>
      <c r="C180" s="28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1"/>
      <c r="C181" s="28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1"/>
      <c r="C182" s="28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1"/>
      <c r="C183" s="28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1"/>
      <c r="C184" s="28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1"/>
      <c r="C185" s="28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1"/>
      <c r="C186" s="28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1"/>
      <c r="C187" s="28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1"/>
      <c r="C188" s="28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1"/>
      <c r="C189" s="28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1"/>
      <c r="C190" s="28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1"/>
      <c r="C191" s="28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1"/>
      <c r="C192" s="28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1"/>
      <c r="C388" s="11"/>
      <c r="D388" s="1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1"/>
      <c r="C389" s="11"/>
      <c r="D389" s="1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1"/>
      <c r="C390" s="11"/>
      <c r="D390" s="1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1"/>
      <c r="C391" s="11"/>
      <c r="D391" s="1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1"/>
      <c r="C392" s="11"/>
      <c r="D392" s="1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1"/>
      <c r="C393" s="11"/>
      <c r="D393" s="1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1"/>
      <c r="C394" s="11"/>
      <c r="D394" s="1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1"/>
      <c r="C395" s="11"/>
      <c r="D395" s="1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1"/>
      <c r="C396" s="11"/>
      <c r="D396" s="1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1"/>
      <c r="C397" s="11"/>
      <c r="D397" s="1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1"/>
      <c r="C398" s="11"/>
      <c r="D398" s="1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1"/>
      <c r="C399" s="11"/>
      <c r="D399" s="1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1"/>
      <c r="C400" s="11"/>
      <c r="D400" s="1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1"/>
      <c r="C401" s="11"/>
      <c r="D401" s="1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1"/>
      <c r="C402" s="11"/>
      <c r="D402" s="1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1"/>
      <c r="C403" s="11"/>
      <c r="D403" s="1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1"/>
      <c r="C404" s="11"/>
      <c r="D404" s="1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1"/>
      <c r="C405" s="11"/>
      <c r="D405" s="1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1"/>
      <c r="C406" s="11"/>
      <c r="D406" s="1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1"/>
      <c r="C407" s="11"/>
      <c r="D407" s="1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1"/>
      <c r="C408" s="11"/>
      <c r="D408" s="1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1"/>
      <c r="C409" s="11"/>
      <c r="D409" s="1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1"/>
      <c r="C410" s="11"/>
      <c r="D410" s="1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1"/>
      <c r="C411" s="11"/>
      <c r="D411" s="1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1"/>
      <c r="C412" s="11"/>
      <c r="D412" s="1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1"/>
      <c r="C413" s="11"/>
      <c r="D413" s="1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1"/>
      <c r="C414" s="11"/>
      <c r="D414" s="1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1"/>
      <c r="C415" s="11"/>
      <c r="D415" s="1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1"/>
      <c r="C416" s="11"/>
      <c r="D416" s="1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1"/>
      <c r="C417" s="11"/>
      <c r="D417" s="1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1"/>
      <c r="C418" s="11"/>
      <c r="D418" s="1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1"/>
      <c r="C419" s="11"/>
      <c r="D419" s="1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1"/>
      <c r="C420" s="11"/>
      <c r="D420" s="1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1"/>
      <c r="C421" s="11"/>
      <c r="D421" s="1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1"/>
      <c r="C422" s="11"/>
      <c r="D422" s="1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1"/>
      <c r="C423" s="11"/>
      <c r="D423" s="1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1"/>
      <c r="C424" s="11"/>
      <c r="D424" s="1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1"/>
      <c r="C425" s="11"/>
      <c r="D425" s="1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1"/>
      <c r="C426" s="11"/>
      <c r="D426" s="1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1"/>
      <c r="C427" s="11"/>
      <c r="D427" s="1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1"/>
      <c r="C428" s="11"/>
      <c r="D428" s="1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1"/>
      <c r="C429" s="11"/>
      <c r="D429" s="1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1"/>
      <c r="C430" s="11"/>
      <c r="D430" s="1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1"/>
      <c r="C431" s="11"/>
      <c r="D431" s="1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1"/>
      <c r="C432" s="11"/>
      <c r="D432" s="1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1"/>
      <c r="C433" s="11"/>
      <c r="D433" s="1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1"/>
      <c r="C434" s="11"/>
      <c r="D434" s="1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1"/>
      <c r="C435" s="11"/>
      <c r="D435" s="1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1"/>
      <c r="C436" s="11"/>
      <c r="D436" s="1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1"/>
      <c r="C437" s="11"/>
      <c r="D437" s="1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1"/>
      <c r="C438" s="11"/>
      <c r="D438" s="1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1"/>
      <c r="C439" s="11"/>
      <c r="D439" s="1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1"/>
      <c r="C440" s="11"/>
      <c r="D440" s="1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1"/>
      <c r="C441" s="11"/>
      <c r="D441" s="1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1"/>
      <c r="C442" s="11"/>
      <c r="D442" s="1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1"/>
      <c r="C443" s="11"/>
      <c r="D443" s="1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1"/>
      <c r="C444" s="11"/>
      <c r="D444" s="1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1"/>
      <c r="C445" s="11"/>
      <c r="D445" s="1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1"/>
      <c r="C446" s="11"/>
      <c r="D446" s="1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1"/>
      <c r="C447" s="11"/>
      <c r="D447" s="1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1"/>
      <c r="C448" s="11"/>
      <c r="D448" s="1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1"/>
      <c r="C449" s="11"/>
      <c r="D449" s="1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1"/>
      <c r="C450" s="11"/>
      <c r="D450" s="1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1"/>
      <c r="C451" s="11"/>
      <c r="D451" s="1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1"/>
      <c r="C452" s="11"/>
      <c r="D452" s="1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1"/>
      <c r="C453" s="11"/>
      <c r="D453" s="1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1"/>
      <c r="C454" s="11"/>
      <c r="D454" s="1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1"/>
      <c r="C455" s="11"/>
      <c r="D455" s="1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1"/>
      <c r="C456" s="11"/>
      <c r="D456" s="1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1"/>
      <c r="C457" s="11"/>
      <c r="D457" s="1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1"/>
      <c r="C458" s="11"/>
      <c r="D458" s="1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1"/>
      <c r="C459" s="11"/>
      <c r="D459" s="1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1"/>
      <c r="C460" s="11"/>
      <c r="D460" s="1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1"/>
      <c r="C461" s="11"/>
      <c r="D461" s="1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1"/>
      <c r="C462" s="11"/>
      <c r="D462" s="1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1"/>
      <c r="C463" s="11"/>
      <c r="D463" s="1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1"/>
      <c r="C464" s="11"/>
      <c r="D464" s="1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1"/>
      <c r="C465" s="11"/>
      <c r="D465" s="1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1"/>
      <c r="C466" s="11"/>
      <c r="D466" s="1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1"/>
      <c r="C467" s="11"/>
      <c r="D467" s="1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1"/>
      <c r="C468" s="11"/>
      <c r="D468" s="1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1"/>
      <c r="C469" s="11"/>
      <c r="D469" s="1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1"/>
      <c r="C470" s="11"/>
      <c r="D470" s="1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1"/>
      <c r="C471" s="11"/>
      <c r="D471" s="1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1"/>
      <c r="C472" s="11"/>
      <c r="D472" s="1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1"/>
      <c r="C473" s="11"/>
      <c r="D473" s="1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1"/>
      <c r="C474" s="11"/>
      <c r="D474" s="1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1"/>
      <c r="C475" s="11"/>
      <c r="D475" s="1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1"/>
      <c r="C476" s="11"/>
      <c r="D476" s="1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1"/>
      <c r="C477" s="11"/>
      <c r="D477" s="1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1"/>
      <c r="C478" s="11"/>
      <c r="D478" s="1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1"/>
      <c r="C479" s="11"/>
      <c r="D479" s="1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1"/>
      <c r="C480" s="11"/>
      <c r="D480" s="1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1"/>
      <c r="C481" s="11"/>
      <c r="D481" s="1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1"/>
      <c r="C482" s="11"/>
      <c r="D482" s="1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1"/>
      <c r="C483" s="11"/>
      <c r="D483" s="1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1"/>
      <c r="C484" s="11"/>
      <c r="D484" s="1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1"/>
      <c r="C485" s="11"/>
      <c r="D485" s="1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1"/>
      <c r="C486" s="11"/>
      <c r="D486" s="1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1"/>
      <c r="C487" s="11"/>
      <c r="D487" s="1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1"/>
      <c r="C488" s="11"/>
      <c r="D488" s="1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1"/>
      <c r="C489" s="11"/>
      <c r="D489" s="1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1"/>
      <c r="C490" s="11"/>
      <c r="D490" s="1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1"/>
      <c r="C491" s="11"/>
      <c r="D491" s="1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1"/>
      <c r="C492" s="11"/>
      <c r="D492" s="1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1"/>
      <c r="C493" s="11"/>
      <c r="D493" s="1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1"/>
      <c r="C494" s="11"/>
      <c r="D494" s="1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1"/>
      <c r="C495" s="11"/>
      <c r="D495" s="1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1"/>
      <c r="C496" s="11"/>
      <c r="D496" s="1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1"/>
      <c r="C497" s="11"/>
      <c r="D497" s="1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1"/>
      <c r="C498" s="11"/>
      <c r="D498" s="1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1"/>
      <c r="C499" s="11"/>
      <c r="D499" s="1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1"/>
      <c r="C500" s="11"/>
      <c r="D500" s="1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1"/>
      <c r="C501" s="11"/>
      <c r="D501" s="1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1"/>
      <c r="C502" s="11"/>
      <c r="D502" s="1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1"/>
      <c r="C503" s="11"/>
      <c r="D503" s="1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1"/>
      <c r="C504" s="11"/>
      <c r="D504" s="1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1"/>
      <c r="C505" s="11"/>
      <c r="D505" s="1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1"/>
      <c r="C506" s="11"/>
      <c r="D506" s="1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1"/>
      <c r="C507" s="11"/>
      <c r="D507" s="1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1"/>
      <c r="C508" s="11"/>
      <c r="D508" s="1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1"/>
      <c r="C509" s="11"/>
      <c r="D509" s="1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1"/>
      <c r="C510" s="11"/>
      <c r="D510" s="1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1"/>
      <c r="C511" s="11"/>
      <c r="D511" s="1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1"/>
      <c r="C512" s="11"/>
      <c r="D512" s="1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1"/>
      <c r="C513" s="11"/>
      <c r="D513" s="1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1"/>
      <c r="C514" s="11"/>
      <c r="D514" s="1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1"/>
      <c r="C515" s="11"/>
      <c r="D515" s="1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1"/>
      <c r="C516" s="11"/>
      <c r="D516" s="1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1"/>
      <c r="C517" s="11"/>
      <c r="D517" s="1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1"/>
      <c r="C518" s="11"/>
      <c r="D518" s="1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1"/>
      <c r="C519" s="11"/>
      <c r="D519" s="1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1"/>
      <c r="C520" s="11"/>
      <c r="D520" s="1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1"/>
      <c r="C521" s="11"/>
      <c r="D521" s="1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1"/>
      <c r="C522" s="11"/>
      <c r="D522" s="1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1"/>
      <c r="C523" s="11"/>
      <c r="D523" s="1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1"/>
      <c r="C524" s="11"/>
      <c r="D524" s="1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1"/>
      <c r="C525" s="11"/>
      <c r="D525" s="1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1"/>
      <c r="C526" s="11"/>
      <c r="D526" s="1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1"/>
      <c r="C527" s="11"/>
      <c r="D527" s="1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1"/>
      <c r="C528" s="11"/>
      <c r="D528" s="1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1"/>
      <c r="C529" s="11"/>
      <c r="D529" s="1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1"/>
      <c r="C530" s="11"/>
      <c r="D530" s="1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1"/>
      <c r="C531" s="11"/>
      <c r="D531" s="1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1"/>
      <c r="C532" s="11"/>
      <c r="D532" s="1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1"/>
      <c r="C533" s="11"/>
      <c r="D533" s="1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1"/>
      <c r="C534" s="11"/>
      <c r="D534" s="1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1"/>
      <c r="C535" s="11"/>
      <c r="D535" s="1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1"/>
      <c r="C536" s="11"/>
      <c r="D536" s="1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1"/>
      <c r="C537" s="11"/>
      <c r="D537" s="1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1"/>
      <c r="C538" s="11"/>
      <c r="D538" s="1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1"/>
      <c r="C539" s="11"/>
      <c r="D539" s="1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1"/>
      <c r="C540" s="11"/>
      <c r="D540" s="1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1"/>
      <c r="C541" s="11"/>
      <c r="D541" s="1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1"/>
      <c r="C542" s="11"/>
      <c r="D542" s="1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1"/>
      <c r="C543" s="11"/>
      <c r="D543" s="1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1"/>
      <c r="C544" s="11"/>
      <c r="D544" s="1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1"/>
      <c r="C545" s="11"/>
      <c r="D545" s="1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1"/>
      <c r="C546" s="11"/>
      <c r="D546" s="1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1"/>
      <c r="C547" s="11"/>
      <c r="D547" s="1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1"/>
      <c r="C548" s="11"/>
      <c r="D548" s="1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1"/>
      <c r="C549" s="11"/>
      <c r="D549" s="1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1"/>
      <c r="C550" s="11"/>
      <c r="D550" s="1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1"/>
      <c r="C551" s="11"/>
      <c r="D551" s="1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B552" s="11"/>
      <c r="C552" s="11"/>
      <c r="D552" s="1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x14ac:dyDescent="0.25">
      <c r="B553" s="11"/>
      <c r="C553" s="11"/>
      <c r="D553" s="1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x14ac:dyDescent="0.25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</sheetData>
  <mergeCells count="4">
    <mergeCell ref="A10:A11"/>
    <mergeCell ref="B1:C1"/>
    <mergeCell ref="B10:B11"/>
    <mergeCell ref="C10:D10"/>
  </mergeCells>
  <pageMargins left="0.78740157480314965" right="0.39370078740157483" top="0.78740157480314965" bottom="0.59055118110236227" header="0.31496062992125984" footer="0.31496062992125984"/>
  <pageSetup paperSize="9" scale="74" firstPageNumber="18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2023-11-27T09:09:19Z</cp:lastPrinted>
  <dcterms:created xsi:type="dcterms:W3CDTF">2021-09-21T06:17:11Z</dcterms:created>
  <dcterms:modified xsi:type="dcterms:W3CDTF">2023-11-27T09:09:24Z</dcterms:modified>
</cp:coreProperties>
</file>